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4BE43D7-37C7-458D-BAD7-22220923A9CB}" xr6:coauthVersionLast="47" xr6:coauthVersionMax="47" xr10:uidLastSave="{00000000-0000-0000-0000-000000000000}"/>
  <bookViews>
    <workbookView xWindow="-22368" yWindow="-492" windowWidth="22044" windowHeight="12000" tabRatio="632" firstSheet="58" activeTab="5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Standing Facilities" sheetId="12" r:id="rId61"/>
    <sheet name="Exceed Reserves" sheetId="2" r:id="rId6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6" i="154" l="1"/>
  <c r="Y13" i="154"/>
  <c r="Q13" i="154"/>
  <c r="D21" i="154"/>
  <c r="D14" i="154"/>
  <c r="Q9" i="154" l="1"/>
  <c r="Q8" i="154" l="1"/>
  <c r="E254" i="2" l="1"/>
  <c r="D254" i="2" l="1"/>
  <c r="Q56" i="153"/>
  <c r="D7" i="154" l="1"/>
  <c r="Y52" i="153"/>
  <c r="N52" i="153"/>
  <c r="K52" i="153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N47" i="154" s="1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N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N26" i="154" s="1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Y7" i="154" s="1"/>
  <c r="C7" i="154"/>
  <c r="Q49" i="153"/>
  <c r="D50" i="153"/>
  <c r="Q48" i="153"/>
  <c r="Y47" i="153"/>
  <c r="Q47" i="153"/>
  <c r="Q45" i="153"/>
  <c r="N45" i="153"/>
  <c r="K45" i="153"/>
  <c r="N19" i="154" l="1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Q55" i="153" s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3" i="153" s="1"/>
  <c r="Y54" i="153" s="1"/>
  <c r="Y55" i="153" s="1"/>
  <c r="Y56" i="153" s="1"/>
  <c r="G55" i="154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8" i="154" l="1"/>
  <c r="Y9" i="154" s="1"/>
  <c r="Y10" i="154" s="1"/>
  <c r="Y11" i="154" s="1"/>
  <c r="Y12" i="154" s="1"/>
  <c r="Z47" i="153"/>
  <c r="G7" i="124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Z40" i="154" s="1"/>
  <c r="D28" i="122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S17" i="154"/>
  <c r="R17" i="154" s="1"/>
  <c r="Q19" i="154" l="1"/>
  <c r="P18" i="154"/>
  <c r="O18" i="154" s="1"/>
  <c r="S18" i="154"/>
  <c r="R18" i="154" s="1"/>
  <c r="P19" i="154" l="1"/>
  <c r="O19" i="154" s="1"/>
  <c r="Q20" i="154"/>
  <c r="S19" i="154"/>
  <c r="R19" i="154" s="1"/>
  <c r="P20" i="154" l="1"/>
  <c r="O20" i="154" s="1"/>
  <c r="Q21" i="154"/>
  <c r="S20" i="154"/>
  <c r="R20" i="154" s="1"/>
  <c r="Q22" i="154" l="1"/>
  <c r="P21" i="154"/>
  <c r="O21" i="154" s="1"/>
  <c r="S21" i="154"/>
  <c r="R21" i="154" s="1"/>
  <c r="P22" i="154" l="1"/>
  <c r="O22" i="154" s="1"/>
  <c r="Q23" i="154"/>
  <c r="S22" i="154"/>
  <c r="R22" i="154" s="1"/>
  <c r="P23" i="154" l="1"/>
  <c r="O23" i="154" s="1"/>
  <c r="Q24" i="154"/>
  <c r="S23" i="154"/>
  <c r="R23" i="154" s="1"/>
  <c r="Q25" i="154" l="1"/>
  <c r="P24" i="154"/>
  <c r="O24" i="154" s="1"/>
  <c r="S24" i="154"/>
  <c r="R24" i="154" s="1"/>
  <c r="P25" i="154" l="1"/>
  <c r="O25" i="154" s="1"/>
  <c r="Q26" i="154"/>
  <c r="S25" i="154"/>
  <c r="R25" i="154" s="1"/>
  <c r="Q27" i="154" l="1"/>
  <c r="P26" i="154"/>
  <c r="O26" i="154" s="1"/>
  <c r="S26" i="154"/>
  <c r="R26" i="154" s="1"/>
  <c r="Q28" i="154" l="1"/>
  <c r="P27" i="154"/>
  <c r="O27" i="154" s="1"/>
  <c r="S27" i="154"/>
  <c r="R27" i="154" s="1"/>
  <c r="P28" i="154" l="1"/>
  <c r="O28" i="154" s="1"/>
  <c r="Q29" i="154"/>
  <c r="S28" i="154"/>
  <c r="R28" i="154" s="1"/>
  <c r="P29" i="154" l="1"/>
  <c r="O29" i="154" s="1"/>
  <c r="Q30" i="154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Q36" i="154"/>
  <c r="S35" i="154"/>
  <c r="R35" i="154" s="1"/>
  <c r="Q37" i="154" l="1"/>
  <c r="P36" i="154"/>
  <c r="O36" i="154" s="1"/>
  <c r="S36" i="154"/>
  <c r="R36" i="154" s="1"/>
  <c r="Q38" i="154" l="1"/>
  <c r="P37" i="154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Q40" i="154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Q44" i="154"/>
  <c r="S43" i="154"/>
  <c r="R43" i="154" s="1"/>
  <c r="P44" i="154" l="1"/>
  <c r="O44" i="154" s="1"/>
  <c r="Q45" i="154"/>
  <c r="S44" i="154"/>
  <c r="R44" i="154" s="1"/>
  <c r="P45" i="154" l="1"/>
  <c r="O45" i="154" s="1"/>
  <c r="Q46" i="154"/>
  <c r="S45" i="154"/>
  <c r="R45" i="154" s="1"/>
  <c r="Q47" i="154" l="1"/>
  <c r="P46" i="154"/>
  <c r="O46" i="154" s="1"/>
  <c r="S46" i="154"/>
  <c r="R46" i="154" s="1"/>
  <c r="Q48" i="154" l="1"/>
  <c r="P47" i="154"/>
  <c r="O47" i="154" s="1"/>
  <c r="S47" i="154"/>
  <c r="R47" i="154" s="1"/>
  <c r="P48" i="154" l="1"/>
  <c r="O48" i="154" s="1"/>
  <c r="S48" i="154"/>
  <c r="R48" i="154" s="1"/>
</calcChain>
</file>

<file path=xl/sharedStrings.xml><?xml version="1.0" encoding="utf-8"?>
<sst xmlns="http://schemas.openxmlformats.org/spreadsheetml/2006/main" count="2253" uniqueCount="406">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</sst>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9" activePane="bottomRight" state="frozen"/>
      <selection pane="topRight" activeCell="C1" sqref="C1"/>
      <selection pane="bottomLeft" activeCell="A7" sqref="A7"/>
      <selection pane="bottomRight" activeCell="X56" sqref="X5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6400</v>
      </c>
      <c r="J41" s="25">
        <v>300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-12500</v>
      </c>
      <c r="J42" s="25">
        <v>300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4700</v>
      </c>
      <c r="J43" s="25">
        <v>300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-9100</v>
      </c>
      <c r="J44" s="25">
        <v>300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-4600</v>
      </c>
      <c r="J45" s="25">
        <v>300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-16900</v>
      </c>
      <c r="J48" s="25">
        <v>100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11500</v>
      </c>
      <c r="J49" s="25">
        <v>100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-6600</v>
      </c>
      <c r="J50" s="25">
        <v>100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-1400</v>
      </c>
      <c r="J51" s="25">
        <v>100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3100</v>
      </c>
      <c r="J52" s="25">
        <v>100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4800</v>
      </c>
      <c r="J55" s="25">
        <v>100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-3800</v>
      </c>
      <c r="J56" s="25">
        <v>100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32" sqref="G3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-21700</v>
      </c>
      <c r="J12" s="63">
        <v>100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-2576502</v>
      </c>
      <c r="Y12" s="181">
        <f>Y11-K12-L12</f>
        <v>-2576843</v>
      </c>
      <c r="Z12" s="217">
        <f>AVERAGE(Y12:Y20)</f>
        <v>-2576265.222222222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-1950</v>
      </c>
      <c r="J13" s="63">
        <v>100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8100</v>
      </c>
      <c r="J14" s="63">
        <v>100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-10200</v>
      </c>
      <c r="J15" s="63">
        <v>100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1500</v>
      </c>
      <c r="J16" s="63">
        <v>100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/>
      <c r="F19" s="23"/>
      <c r="G19" s="26">
        <f>D19+E19+F19-E16-F16</f>
        <v>2432684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2432684</v>
      </c>
      <c r="O19" s="67">
        <f t="shared" si="3"/>
        <v>192764.43307692307</v>
      </c>
      <c r="P19" s="7">
        <f t="shared" si="6"/>
        <v>2505937.63</v>
      </c>
      <c r="Q19" s="164">
        <f>Q18+N19</f>
        <v>2599659.5099999998</v>
      </c>
      <c r="R19" s="29">
        <f t="shared" si="1"/>
        <v>212.4810696291309</v>
      </c>
      <c r="S19" s="5">
        <f>SUM($Q$7:$Q19)/T19</f>
        <v>364139.43307692307</v>
      </c>
      <c r="T19" s="18">
        <v>13</v>
      </c>
      <c r="U19" s="138">
        <f>B19</f>
        <v>46076</v>
      </c>
      <c r="V19" s="310"/>
      <c r="W19" s="105"/>
      <c r="X19" s="217" t="e">
        <f>AVERAGE(W19:W27)</f>
        <v>#DIV/0!</v>
      </c>
      <c r="Y19" s="181">
        <f>Y18-K19-L19</f>
        <v>-2575438</v>
      </c>
      <c r="Z19" s="217">
        <f>AVERAGE(Y19:Y27)</f>
        <v>-2575438.5555555555</v>
      </c>
      <c r="AA19" s="92"/>
      <c r="AD19" s="309"/>
    </row>
    <row r="20" spans="2:31">
      <c r="B20" s="116">
        <v>46077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352444.43857142853</v>
      </c>
      <c r="P20" s="7">
        <f t="shared" si="6"/>
        <v>4934222.1399999997</v>
      </c>
      <c r="Q20" s="164">
        <f>Q19+N20</f>
        <v>2599659.5099999998</v>
      </c>
      <c r="R20" s="29">
        <f t="shared" si="1"/>
        <v>305.65685693445863</v>
      </c>
      <c r="S20" s="5">
        <f>SUM($Q$7:$Q20)/T20</f>
        <v>523819.43857142853</v>
      </c>
      <c r="T20" s="18">
        <v>14</v>
      </c>
      <c r="U20" s="138">
        <f>B19+8</f>
        <v>46084</v>
      </c>
      <c r="V20" s="131"/>
      <c r="W20" s="105"/>
      <c r="X20" s="217"/>
      <c r="Y20" s="181">
        <f>Y19-K20-L20</f>
        <v>-2575438</v>
      </c>
      <c r="Z20" s="217"/>
      <c r="AA20" s="92"/>
      <c r="AB20" s="92"/>
    </row>
    <row r="21" spans="2:31">
      <c r="B21" s="116">
        <v>46078</v>
      </c>
      <c r="C21" s="14"/>
      <c r="D21" s="87">
        <f>-3576-12432</f>
        <v>-16008</v>
      </c>
      <c r="E21" s="87"/>
      <c r="F21" s="23"/>
      <c r="G21" s="26">
        <f>D21+E21+F21-E20-F20</f>
        <v>-16008</v>
      </c>
      <c r="H21" s="132"/>
      <c r="I21" s="63"/>
      <c r="J21" s="63"/>
      <c r="K21" s="170">
        <f t="shared" ref="K21:K24" si="12">+H21+I21+J21</f>
        <v>0</v>
      </c>
      <c r="L21" s="171"/>
      <c r="M21" s="153"/>
      <c r="N21" s="149">
        <f t="shared" si="11"/>
        <v>-16008</v>
      </c>
      <c r="O21" s="67">
        <f t="shared" si="3"/>
        <v>489766.5766666666</v>
      </c>
      <c r="P21" s="7">
        <f t="shared" si="6"/>
        <v>7346498.6499999994</v>
      </c>
      <c r="Q21" s="164">
        <f>Q20+N21</f>
        <v>2583651.5099999998</v>
      </c>
      <c r="R21" s="29">
        <f t="shared" si="1"/>
        <v>385.78647799659609</v>
      </c>
      <c r="S21" s="5">
        <f>SUM($Q$7:$Q21)/T21</f>
        <v>661141.57666666654</v>
      </c>
      <c r="T21" s="18">
        <v>15</v>
      </c>
      <c r="U21" s="4"/>
      <c r="V21" s="131"/>
      <c r="W21" s="105"/>
      <c r="X21" s="217"/>
      <c r="Y21" s="181">
        <f>Y20-K21-L21</f>
        <v>-2575438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609923.32250000001</v>
      </c>
      <c r="P22" s="7">
        <f t="shared" si="6"/>
        <v>9758773.1600000001</v>
      </c>
      <c r="Q22" s="164">
        <f>Q21+N22-2</f>
        <v>2583649.5099999998</v>
      </c>
      <c r="R22" s="29">
        <f t="shared" si="1"/>
        <v>455.89982348650614</v>
      </c>
      <c r="S22" s="5">
        <f>SUM($Q$7:$Q22)/T22</f>
        <v>781298.32249999989</v>
      </c>
      <c r="T22" s="18">
        <v>16</v>
      </c>
      <c r="U22" s="4"/>
      <c r="V22" s="131"/>
      <c r="W22" s="105"/>
      <c r="X22" s="217"/>
      <c r="Y22" s="181">
        <f>Y21-K22-L22</f>
        <v>-2575438</v>
      </c>
      <c r="Z22" s="217"/>
      <c r="AA22" s="92"/>
    </row>
    <row r="23" spans="2:31">
      <c r="B23" s="116">
        <v>46080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715944.09823529411</v>
      </c>
      <c r="P23" s="7">
        <f t="shared" si="6"/>
        <v>12171049.67</v>
      </c>
      <c r="Q23" s="164">
        <f>Q22+N23+2</f>
        <v>2583651.5099999998</v>
      </c>
      <c r="R23" s="29">
        <f t="shared" si="1"/>
        <v>517.76460874415409</v>
      </c>
      <c r="S23" s="5">
        <f>SUM($Q$7:$Q23)/T23</f>
        <v>887319.09823529399</v>
      </c>
      <c r="T23" s="18">
        <v>17</v>
      </c>
      <c r="U23" s="27"/>
      <c r="V23" s="135"/>
      <c r="W23" s="105"/>
      <c r="X23" s="217"/>
      <c r="Y23" s="181">
        <f>Y22-K23-L23-1</f>
        <v>-2575439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810184.84333333327</v>
      </c>
      <c r="P24" s="7">
        <f t="shared" si="6"/>
        <v>14583327.18</v>
      </c>
      <c r="Q24" s="164">
        <f>Q23+N24+1</f>
        <v>2583652.5099999998</v>
      </c>
      <c r="R24" s="29">
        <f t="shared" si="1"/>
        <v>572.75556139071227</v>
      </c>
      <c r="S24" s="5">
        <f>SUM($Q$7:$Q24)/T24</f>
        <v>981559.84333333327</v>
      </c>
      <c r="T24" s="18">
        <v>18</v>
      </c>
      <c r="U24" s="4"/>
      <c r="V24" s="135"/>
      <c r="W24" s="105"/>
      <c r="X24" s="217"/>
      <c r="Y24" s="181">
        <f t="shared" ref="Y24:Y48" si="13">Y23-K24-L24</f>
        <v>-2575439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894505.50999999989</v>
      </c>
      <c r="P25" s="7">
        <f t="shared" si="6"/>
        <v>16995604.689999998</v>
      </c>
      <c r="Q25" s="164">
        <f>Q24+N25</f>
        <v>2583652.5099999998</v>
      </c>
      <c r="R25" s="29">
        <f t="shared" si="1"/>
        <v>621.95740919037189</v>
      </c>
      <c r="S25" s="5">
        <f>SUM($Q$7:$Q25)/T25-1</f>
        <v>1065879.5099999998</v>
      </c>
      <c r="T25" s="18">
        <v>19</v>
      </c>
      <c r="U25" s="4"/>
      <c r="V25" s="131"/>
      <c r="W25" s="105"/>
      <c r="X25" s="217"/>
      <c r="Y25" s="181">
        <f t="shared" si="13"/>
        <v>-2575439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970394.10999999975</v>
      </c>
      <c r="P26" s="7">
        <f t="shared" si="6"/>
        <v>19407882.199999996</v>
      </c>
      <c r="Q26" s="164">
        <f>Q25+N26</f>
        <v>2583652.5099999998</v>
      </c>
      <c r="R26" s="29">
        <f t="shared" si="1"/>
        <v>666.24018088986134</v>
      </c>
      <c r="S26" s="5">
        <f>SUM($Q$7:$Q26)/T26</f>
        <v>1141769.1099999999</v>
      </c>
      <c r="T26" s="18">
        <v>20</v>
      </c>
      <c r="U26" s="138">
        <f>B26</f>
        <v>46083</v>
      </c>
      <c r="V26" s="310"/>
      <c r="W26" s="105"/>
      <c r="X26" s="217" t="e">
        <f>AVERAGE(W26:W34)</f>
        <v>#DIV/0!</v>
      </c>
      <c r="Y26" s="181">
        <f t="shared" si="13"/>
        <v>-2575439</v>
      </c>
      <c r="Z26" s="217">
        <f>AVERAGE(Y26:Y34)</f>
        <v>-2575438.777777778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1039055.1766666664</v>
      </c>
      <c r="P27" s="7">
        <f t="shared" si="6"/>
        <v>21820158.709999993</v>
      </c>
      <c r="Q27" s="164">
        <f>Q26+N27-1</f>
        <v>2583651.5099999998</v>
      </c>
      <c r="R27" s="29">
        <f t="shared" si="1"/>
        <v>706.30557354728887</v>
      </c>
      <c r="S27" s="5">
        <f>SUM($Q$7:$Q27)/T27+1</f>
        <v>1210431.1766666663</v>
      </c>
      <c r="T27" s="18">
        <v>21</v>
      </c>
      <c r="U27" s="138">
        <f>B28+6</f>
        <v>46091</v>
      </c>
      <c r="V27" s="159"/>
      <c r="W27" s="105"/>
      <c r="X27" s="217"/>
      <c r="Y27" s="181">
        <f>Y26-K27-L27</f>
        <v>-2575439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1101474.1918181814</v>
      </c>
      <c r="P28" s="7">
        <f t="shared" si="6"/>
        <v>24232432.219999991</v>
      </c>
      <c r="Q28" s="164">
        <f>Q27+N28-3</f>
        <v>2583648.5099999998</v>
      </c>
      <c r="R28" s="29">
        <f t="shared" si="1"/>
        <v>742.72804774219196</v>
      </c>
      <c r="S28" s="5">
        <f>SUM($Q$7:$Q28)/T28+1</f>
        <v>1272850.1918181814</v>
      </c>
      <c r="T28" s="18">
        <v>22</v>
      </c>
      <c r="U28" s="4"/>
      <c r="V28" s="131"/>
      <c r="W28" s="105"/>
      <c r="X28" s="217"/>
      <c r="Y28" s="181">
        <f>Y27-K28-L28+2</f>
        <v>-2575437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1158465.6404347823</v>
      </c>
      <c r="P29" s="7">
        <f t="shared" si="6"/>
        <v>26644709.729999989</v>
      </c>
      <c r="Q29" s="164">
        <f>Q28+N29+4</f>
        <v>2583652.5099999998</v>
      </c>
      <c r="R29" s="29">
        <f t="shared" si="1"/>
        <v>775.98286823327919</v>
      </c>
      <c r="S29" s="5">
        <f>SUM($Q$7:$Q29)/T29</f>
        <v>1329840.6404347823</v>
      </c>
      <c r="T29" s="18">
        <v>23</v>
      </c>
      <c r="U29" s="4"/>
      <c r="V29" s="131"/>
      <c r="W29" s="105"/>
      <c r="X29" s="217"/>
      <c r="Y29" s="181">
        <f>Y28-K29-L29-2</f>
        <v>-2575439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1210707.8016666661</v>
      </c>
      <c r="P30" s="7">
        <f t="shared" si="6"/>
        <v>29056987.239999987</v>
      </c>
      <c r="Q30" s="164">
        <f>Q29+N30</f>
        <v>2583652.5099999998</v>
      </c>
      <c r="R30" s="29">
        <f t="shared" si="1"/>
        <v>806.46698857281751</v>
      </c>
      <c r="S30" s="5">
        <f>SUM($Q$7:$Q30)/T30</f>
        <v>1382082.8016666661</v>
      </c>
      <c r="T30" s="18">
        <v>24</v>
      </c>
      <c r="U30" s="4"/>
      <c r="V30" s="131"/>
      <c r="W30" s="105"/>
      <c r="X30" s="217"/>
      <c r="Y30" s="181">
        <f t="shared" si="13"/>
        <v>-2575439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1258770.5899999994</v>
      </c>
      <c r="P31" s="7">
        <f t="shared" si="6"/>
        <v>31469264.749999985</v>
      </c>
      <c r="Q31" s="164">
        <f t="shared" ref="Q31:Q39" si="15">Q30+N31</f>
        <v>2583652.5099999998</v>
      </c>
      <c r="R31" s="29">
        <f t="shared" si="1"/>
        <v>834.51237928519288</v>
      </c>
      <c r="S31" s="5">
        <f>SUM($Q$7:$Q31)/T31</f>
        <v>1430145.5899999994</v>
      </c>
      <c r="T31" s="18">
        <v>25</v>
      </c>
      <c r="U31" s="4"/>
      <c r="V31" s="137"/>
      <c r="W31" s="105"/>
      <c r="X31" s="217"/>
      <c r="Y31" s="181">
        <f t="shared" si="13"/>
        <v>-2575439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1303136.2407692301</v>
      </c>
      <c r="P32" s="7">
        <f t="shared" si="6"/>
        <v>33881542.259999983</v>
      </c>
      <c r="Q32" s="164">
        <f t="shared" si="15"/>
        <v>2583652.5099999998</v>
      </c>
      <c r="R32" s="29">
        <f t="shared" si="1"/>
        <v>860.40043225046259</v>
      </c>
      <c r="S32" s="5">
        <f>SUM($Q$7:$Q32)/T32</f>
        <v>1474511.2407692301</v>
      </c>
      <c r="T32" s="18">
        <v>26</v>
      </c>
      <c r="U32" s="27"/>
      <c r="V32" s="137"/>
      <c r="W32" s="105"/>
      <c r="X32" s="217"/>
      <c r="Y32" s="181">
        <f t="shared" si="13"/>
        <v>-2575439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1344215.5099999993</v>
      </c>
      <c r="P33" s="7">
        <f t="shared" si="6"/>
        <v>36293818.769999981</v>
      </c>
      <c r="Q33" s="164">
        <f>Q32+N33-1</f>
        <v>2583651.5099999998</v>
      </c>
      <c r="R33" s="29">
        <f t="shared" si="1"/>
        <v>884.37083005105728</v>
      </c>
      <c r="S33" s="5">
        <f>SUM($Q$7:$Q33)/T33</f>
        <v>1515590.5099999993</v>
      </c>
      <c r="T33" s="18">
        <v>27</v>
      </c>
      <c r="U33" s="138">
        <f>B33</f>
        <v>46090</v>
      </c>
      <c r="V33" s="131"/>
      <c r="W33" s="105"/>
      <c r="X33" s="217" t="e">
        <f>AVERAGE(W33:W41)</f>
        <v>#DIV/0!</v>
      </c>
      <c r="Y33" s="181">
        <f>Y32-K33-L33</f>
        <v>-2575439</v>
      </c>
      <c r="Z33" s="217">
        <f>AVERAGE(Y33:Y41)</f>
        <v>-2575440.4444444445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1382360.545714285</v>
      </c>
      <c r="P34" s="7">
        <f t="shared" si="6"/>
        <v>38706095.279999979</v>
      </c>
      <c r="Q34" s="164">
        <f>Q33+N34</f>
        <v>2583651.5099999998</v>
      </c>
      <c r="R34" s="29">
        <f t="shared" si="1"/>
        <v>906.62905658018099</v>
      </c>
      <c r="S34" s="5">
        <f>SUM($Q$7:$Q34)/T34</f>
        <v>1553735.545714285</v>
      </c>
      <c r="T34" s="18">
        <v>28</v>
      </c>
      <c r="U34" s="138">
        <f>B33+8</f>
        <v>46098</v>
      </c>
      <c r="V34" s="131"/>
      <c r="W34" s="105"/>
      <c r="X34" s="217"/>
      <c r="Y34" s="181">
        <f t="shared" si="13"/>
        <v>-2575439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1417874.9237931026</v>
      </c>
      <c r="P35" s="7">
        <f t="shared" si="6"/>
        <v>41118372.789999977</v>
      </c>
      <c r="Q35" s="164">
        <f>Q34+N35+1</f>
        <v>2583652.5099999998</v>
      </c>
      <c r="R35" s="29">
        <f t="shared" si="1"/>
        <v>927.35225312507816</v>
      </c>
      <c r="S35" s="5">
        <f>SUM($Q$7:$Q35)/T35</f>
        <v>1589249.9237931026</v>
      </c>
      <c r="T35" s="18">
        <v>29</v>
      </c>
      <c r="U35" s="4"/>
      <c r="V35" s="131"/>
      <c r="W35" s="105"/>
      <c r="X35" s="217"/>
      <c r="Y35" s="181">
        <f>Y34-K35-L35-1</f>
        <v>-2575440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1451021.7099999993</v>
      </c>
      <c r="P36" s="7">
        <f t="shared" si="6"/>
        <v>43530651.299999975</v>
      </c>
      <c r="Q36" s="164">
        <f>Q35+N36+1</f>
        <v>2583653.5099999998</v>
      </c>
      <c r="R36" s="29">
        <f t="shared" si="1"/>
        <v>946.69450619985366</v>
      </c>
      <c r="S36" s="5">
        <f>SUM($Q$7:$Q36)/T36+1</f>
        <v>1622397.7099999993</v>
      </c>
      <c r="T36" s="18">
        <v>30</v>
      </c>
      <c r="U36" s="4"/>
      <c r="V36" s="136"/>
      <c r="W36" s="105"/>
      <c r="X36" s="217"/>
      <c r="Y36" s="181">
        <f>Y35-K36-L36-1</f>
        <v>-2575441</v>
      </c>
      <c r="Z36" s="217"/>
      <c r="AD36" s="1"/>
      <c r="AE36" s="1"/>
    </row>
    <row r="37" spans="2:31">
      <c r="B37" s="116">
        <v>46094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1482029.9616129023</v>
      </c>
      <c r="P37" s="7">
        <f t="shared" si="6"/>
        <v>45942928.809999973</v>
      </c>
      <c r="Q37" s="164">
        <f>Q36+N37-1</f>
        <v>2583652.5099999998</v>
      </c>
      <c r="R37" s="29">
        <f t="shared" si="1"/>
        <v>964.78830728688683</v>
      </c>
      <c r="S37" s="5">
        <f>SUM($Q$7:$Q37)/T37+1</f>
        <v>1653405.9616129023</v>
      </c>
      <c r="T37" s="18">
        <v>31</v>
      </c>
      <c r="U37" s="27"/>
      <c r="V37" s="137"/>
      <c r="W37" s="105"/>
      <c r="X37" s="217"/>
      <c r="Y37" s="181">
        <f t="shared" si="13"/>
        <v>-2575441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1511100.2287499991</v>
      </c>
      <c r="P38" s="7">
        <f t="shared" si="6"/>
        <v>48355207.31999997</v>
      </c>
      <c r="Q38" s="164">
        <f>Q37+N38+1</f>
        <v>2583653.5099999998</v>
      </c>
      <c r="R38" s="29">
        <f t="shared" si="1"/>
        <v>981.7506805251636</v>
      </c>
      <c r="S38" s="5">
        <f>SUM($Q$7:$Q38)/T38</f>
        <v>1682475.2287499991</v>
      </c>
      <c r="T38" s="18">
        <v>32</v>
      </c>
      <c r="U38" s="27"/>
      <c r="V38" s="137"/>
      <c r="W38" s="105"/>
      <c r="X38" s="217"/>
      <c r="Y38" s="181">
        <f t="shared" si="13"/>
        <v>-2575441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1538408.6615151505</v>
      </c>
      <c r="P39" s="7">
        <f t="shared" si="6"/>
        <v>50767485.829999968</v>
      </c>
      <c r="Q39" s="164">
        <f t="shared" si="15"/>
        <v>2583653.5099999998</v>
      </c>
      <c r="R39" s="29">
        <f t="shared" si="1"/>
        <v>997.6855792940338</v>
      </c>
      <c r="S39" s="5">
        <f>SUM($Q$7:$Q39)/T39</f>
        <v>1709783.6615151505</v>
      </c>
      <c r="T39" s="18">
        <v>33</v>
      </c>
      <c r="U39" s="27"/>
      <c r="V39" s="137"/>
      <c r="W39" s="105"/>
      <c r="X39" s="217"/>
      <c r="Y39" s="181">
        <f t="shared" si="13"/>
        <v>-2575441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1564110.7158823519</v>
      </c>
      <c r="P40" s="7">
        <f t="shared" si="6"/>
        <v>53179764.339999966</v>
      </c>
      <c r="Q40" s="164">
        <f>Q39+N40</f>
        <v>2583653.5099999998</v>
      </c>
      <c r="R40" s="29">
        <f t="shared" si="1"/>
        <v>1012.6831310765001</v>
      </c>
      <c r="S40" s="5">
        <f>SUM($Q$7:$Q40)/T40</f>
        <v>1735485.7158823519</v>
      </c>
      <c r="T40" s="18">
        <v>34</v>
      </c>
      <c r="U40" s="138">
        <f>B40</f>
        <v>46097</v>
      </c>
      <c r="V40" s="131"/>
      <c r="W40" s="105"/>
      <c r="X40" s="217" t="e">
        <f>AVERAGE(W40:W48)</f>
        <v>#DIV/0!</v>
      </c>
      <c r="Y40" s="181">
        <f t="shared" si="13"/>
        <v>-2575441</v>
      </c>
      <c r="Z40" s="217">
        <f>AVERAGE(Y40:Y48)</f>
        <v>-2575441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1588344.0528571419</v>
      </c>
      <c r="P41" s="7">
        <f t="shared" si="6"/>
        <v>55592041.849999964</v>
      </c>
      <c r="Q41" s="164">
        <f>Q40+N41-1</f>
        <v>2583652.5099999998</v>
      </c>
      <c r="R41" s="29">
        <f t="shared" si="1"/>
        <v>1026.8236632280916</v>
      </c>
      <c r="S41" s="5">
        <f>SUM($Q$7:$Q41)/T41</f>
        <v>1759719.0528571419</v>
      </c>
      <c r="T41" s="18">
        <v>35</v>
      </c>
      <c r="U41" s="138">
        <f>B40+8</f>
        <v>46105</v>
      </c>
      <c r="V41" s="131"/>
      <c r="W41" s="105"/>
      <c r="X41" s="217"/>
      <c r="Y41" s="181">
        <f t="shared" si="13"/>
        <v>-2575441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1611231.1211111101</v>
      </c>
      <c r="P42" s="7">
        <f t="shared" si="6"/>
        <v>58004320.359999962</v>
      </c>
      <c r="Q42" s="164">
        <f>Q41+N42+1</f>
        <v>2583653.5099999998</v>
      </c>
      <c r="R42" s="29">
        <f t="shared" si="1"/>
        <v>1040.178626468919</v>
      </c>
      <c r="S42" s="5">
        <f>SUM($Q$7:$Q42)/T42</f>
        <v>1782606.1211111101</v>
      </c>
      <c r="T42" s="18">
        <v>36</v>
      </c>
      <c r="U42" s="138"/>
      <c r="V42" s="131"/>
      <c r="W42" s="105"/>
      <c r="X42" s="217"/>
      <c r="Y42" s="181">
        <f t="shared" si="13"/>
        <v>-2575441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1632881.0505405394</v>
      </c>
      <c r="P43" s="7">
        <f t="shared" si="6"/>
        <v>60416598.86999996</v>
      </c>
      <c r="Q43" s="164">
        <f>Q42+N43</f>
        <v>2583653.5099999998</v>
      </c>
      <c r="R43" s="29">
        <f t="shared" si="1"/>
        <v>1052.811699804837</v>
      </c>
      <c r="S43" s="5">
        <f>SUM($Q$7:$Q43)/T43</f>
        <v>1804256.0505405394</v>
      </c>
      <c r="T43" s="18">
        <v>37</v>
      </c>
      <c r="U43" s="138"/>
      <c r="V43" s="131"/>
      <c r="W43" s="105"/>
      <c r="X43" s="217"/>
      <c r="Y43" s="181">
        <f t="shared" si="13"/>
        <v>-2575441</v>
      </c>
      <c r="Z43" s="217"/>
      <c r="AD43" s="1"/>
      <c r="AE43" s="1"/>
    </row>
    <row r="44" spans="2:31">
      <c r="B44" s="116">
        <v>46101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1653391.4836842094</v>
      </c>
      <c r="P44" s="7">
        <f t="shared" si="6"/>
        <v>62828876.379999958</v>
      </c>
      <c r="Q44" s="164">
        <f>Q43+N44-1</f>
        <v>2583652.5099999998</v>
      </c>
      <c r="R44" s="29">
        <f t="shared" si="1"/>
        <v>1064.7798591884521</v>
      </c>
      <c r="S44" s="5">
        <f>SUM($Q$7:$Q44)/T44</f>
        <v>1824766.4836842096</v>
      </c>
      <c r="T44" s="18">
        <v>38</v>
      </c>
      <c r="U44" s="138"/>
      <c r="V44" s="131"/>
      <c r="W44" s="105"/>
      <c r="X44" s="217"/>
      <c r="Y44" s="181">
        <f t="shared" si="13"/>
        <v>-2575441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1672850.1253846143</v>
      </c>
      <c r="P45" s="7">
        <f t="shared" si="6"/>
        <v>65241154.889999956</v>
      </c>
      <c r="Q45" s="164">
        <f>Q44+N45+1</f>
        <v>2583653.5099999998</v>
      </c>
      <c r="R45" s="29">
        <f t="shared" si="1"/>
        <v>1076.134281770745</v>
      </c>
      <c r="S45" s="5">
        <f>SUM($Q$7:$Q45)/T45</f>
        <v>1844225.1253846146</v>
      </c>
      <c r="T45" s="18">
        <v>39</v>
      </c>
      <c r="U45" s="138"/>
      <c r="V45" s="131"/>
      <c r="W45" s="105"/>
      <c r="X45" s="217"/>
      <c r="Y45" s="181">
        <f t="shared" si="13"/>
        <v>-2575441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1691335.834999999</v>
      </c>
      <c r="P46" s="7">
        <f t="shared" si="6"/>
        <v>67653433.399999961</v>
      </c>
      <c r="Q46" s="164">
        <f t="shared" ref="Q46" si="16">Q45+N46</f>
        <v>2583653.5099999998</v>
      </c>
      <c r="R46" s="29">
        <f t="shared" si="1"/>
        <v>1086.9209832239239</v>
      </c>
      <c r="S46" s="5">
        <f>SUM($Q$7:$Q46)/T46</f>
        <v>1862710.8349999995</v>
      </c>
      <c r="T46" s="18">
        <v>40</v>
      </c>
      <c r="U46" s="138"/>
      <c r="V46" s="131"/>
      <c r="W46" s="105"/>
      <c r="X46" s="217"/>
      <c r="Y46" s="181">
        <f t="shared" si="13"/>
        <v>-2575441</v>
      </c>
      <c r="Z46" s="217"/>
      <c r="AD46" s="1"/>
      <c r="AE46" s="1"/>
    </row>
    <row r="47" spans="2:31">
      <c r="B47" s="116">
        <v>46104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1708919.8026829259</v>
      </c>
      <c r="P47" s="7">
        <f t="shared" si="6"/>
        <v>70065711.909999967</v>
      </c>
      <c r="Q47" s="164">
        <f>Q46+N47</f>
        <v>2583653.5099999998</v>
      </c>
      <c r="R47" s="29">
        <f t="shared" si="1"/>
        <v>1097.1815041184109</v>
      </c>
      <c r="S47" s="5">
        <f>SUM($Q$7:$Q47)/T47</f>
        <v>1880294.8026829264</v>
      </c>
      <c r="T47" s="18">
        <v>41</v>
      </c>
      <c r="U47" s="138"/>
      <c r="V47" s="131"/>
      <c r="W47" s="105"/>
      <c r="X47" s="217"/>
      <c r="Y47" s="181">
        <f>Y46-K47-L47</f>
        <v>-2575441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1725666.4623809517</v>
      </c>
      <c r="P48" s="7">
        <f t="shared" si="6"/>
        <v>72477991.419999972</v>
      </c>
      <c r="Q48" s="164">
        <f>Q47+N48+1</f>
        <v>2583654.5099999998</v>
      </c>
      <c r="R48" s="29">
        <f t="shared" si="1"/>
        <v>1106.9534426730575</v>
      </c>
      <c r="S48" s="5">
        <f>SUM($Q$7:$Q48)/T48</f>
        <v>1897041.462380952</v>
      </c>
      <c r="T48" s="18">
        <v>42</v>
      </c>
      <c r="U48" s="138"/>
      <c r="V48" s="131"/>
      <c r="W48" s="105"/>
      <c r="X48" s="217"/>
      <c r="Y48" s="181">
        <f t="shared" si="13"/>
        <v>-2575441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6" thickBot="1">
      <c r="D55" s="140" t="s">
        <v>46</v>
      </c>
      <c r="E55" s="145"/>
      <c r="F55" s="146"/>
      <c r="G55" s="158">
        <f>'Jan 2026'!Y56</f>
        <v>-2586845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41"/>
  <sheetViews>
    <sheetView topLeftCell="A5823" workbookViewId="0">
      <selection activeCell="A5840" sqref="A5840:A5841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4"/>
  <sheetViews>
    <sheetView workbookViewId="0">
      <pane ySplit="1" topLeftCell="A240" activePane="bottomLeft" state="frozen"/>
      <selection activeCell="X30" sqref="X30"/>
      <selection pane="bottomLeft" activeCell="E255" sqref="E255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61</vt:i4>
      </vt:variant>
    </vt:vector>
  </HeadingPairs>
  <TitlesOfParts>
    <vt:vector size="12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2026-02-23T10:29:06Z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